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S24"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<sst xmlns="http://schemas.openxmlformats.org/spreadsheetml/2006/main" count="1158" uniqueCount="425">
  <si>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</si>
  <si>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</si>
  <si>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</si>
  <si>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</si>
  <si>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</si>
  <si>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</si>
  <si>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</si>
  <si>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</si>
  <si>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</si>
  <si>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</si>
  <si>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</si>
  <si>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</si>
  <si>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</si>
  <si>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</si>
  <si>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</si>
  <si>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</si>
  <si>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</si>
  <si>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</si>
  <si>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</si>
  <si>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</si>
  <si>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</si>
  <si>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</si>
  <si>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</si>
  <si>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</si>
  <si>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</si>
  <si>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</si>
  <si>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</si>
  <si>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</si>
  <si>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</si>
  <si>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</si>
  <si>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</si>
  <si>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</si>
  <si>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</si>
  <si>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</si>
  <si>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</si>
  <si>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</si>
  <si>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</si>
  <si>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</si>
  <si>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</si>
  <si>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</si>
  <si>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</si>
  <si>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</si>
  <si>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</si>
  <si>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</si>
  <si>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</si>
  <si>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</si>
  <si>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</si>
  <si>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</si>
  <si>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</si>
  <si>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</si>
  <si>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</si>
  <si>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</si>
  <si>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</si>
  <si>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</si>
  <si>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</si>
  <si>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</si>
  <si>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</si>
  <si>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</si>
  <si>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</si>
  <si>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</si>
  <si>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</si>
  <si>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</si>
  <si>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</si>
  <si>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</si>
  <si>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</si>
  <si>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</si>
  <si>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</si>
  <si>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</si>
  <si>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</si>
  <si>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</si>
  <si>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</si>
  <si>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</si>
  <si>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</si>
  <si>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</si>
  <si>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</si>
  <si>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</si>
  <si>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</si>
  <si>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</si>
  <si>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</si>
  <si>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</si>
  <si>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</si>
  <si>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</si>
  <si>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</si>
  <si>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</si>
  <si>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</si>
  <si>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</si>
  <si>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</si>
  <si>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</si>
  <si>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</si>
  <si>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</si>
  <si>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</si>
  <si>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</si>
  <si>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</si>
  <si>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</si>
  <si>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</si>
  <si>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</si>
  <si>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</si>
  <si>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</si>
  <si>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</si>
  <si>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</si>
  <si>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</si>
  <si>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</si>
  <si>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</si>
  <si>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</si>
  <si>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</si>
  <si>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</si>
  <si>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</si>
  <si>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</si>
  <si>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</si>
  <si>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</si>
  <si>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</si>
  <si>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</si>
  <si>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</si>
  <si>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</si>
  <si>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</si>
  <si>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</si>
  <si>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</si>
  <si>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</si>
  <si>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</si>
  <si>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</si>
  <si>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</si>
  <si>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</si>
  <si>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</si>
  <si>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</si>
  <si>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</si>
  <si>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</si>
  <si>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</si>
  <si>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</si>
  <si>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</si>
  <si>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</si>
  <si>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</si>
  <si>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</si>
  <si>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</si>
  <si>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</si>
  <si>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</si>
  <si>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</si>
  <si>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</si>
  <si>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</si>
  <si>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</si>
  <si>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</si>
  <si>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</si>
  <si>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</si>
  <si>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</si>
  <si>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</si>
  <si>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</si>
  <si>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</si>
  <si>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</si>
  <si>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</si>
  <si>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</si>
  <si>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</si>
  <si>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</si>
  <si>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</si>
  <si>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</si>
  <si>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</si>
  <si>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</si>
  <si>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</si>
  <si>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</si>
  <si>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</si>
  <si>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</si>
  <si>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</si>
  <si>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</si>
  <si>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</si>
  <si>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</si>
  <si>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</si>
  <si>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</si>
  <si>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</si>
  <si>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</si>
  <si>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</si>
  <si>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</si>
  <si>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</si>
  <si>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</si>
  <si>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</si>
  <si>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</si>
  <si>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</si>
  <si>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</si>
  <si>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</si>
  <si>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</si>
  <si>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</si>
  <si>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</si>
  <si>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</si>
  <si>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</si>
  <si>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</si>
  <si>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</si>
  <si>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</si>
  <si>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</si>
  <si>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</si>
  <si>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</si>
  <si>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</si>
  <si>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</si>
  <si>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</si>
  <si>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</si>
  <si>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</si>
  <si>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</si>
  <si>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</si>
  <si>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</si>
  <si>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</si>
  <si>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</si>
  <si>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</si>
  <si>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</si>
  <si>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</si>
  <si>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</si>
  <si>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</si>
  <si>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</si>
  <si>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</si>
  <si>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</si>
  <si>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</si>
  <si>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</si>
  <si>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</si>
  <si>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</si>
  <si>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</si>
  <si>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</si>
  <si>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</si>
  <si>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</si>
  <si>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</si>
  <si>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</si>
  <si>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</si>
  <si>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</si>
  <si>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</si>
  <si>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</si>
  <si>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</si>
  <si>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</si>
  <si>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</si>
  <si>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</si>
  <si>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</si>
  <si>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</si>
  <si>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</si>
  <si>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</si>
  <si>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</si>
  <si>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</si>
  <si>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</si>
  <si>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</si>
  <si>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</si>
  <si>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</si>
  <si>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</si>
  <si>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</si>
  <si>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</si>
  <si>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</si>
  <si>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</si>
  <si>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</si>
  <si>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</si>
  <si>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</si>
  <si>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</si>
  <si>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</si>
  <si>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</si>
  <si>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</si>
  <si>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</si>
  <si>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</si>
  <si>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</si>
  <si>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</si>
  <si>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</si>
  <si>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</si>
  <si>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</si>
  <si>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</si>
  <si>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</si>
  <si>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</si>
  <si>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</si>
  <si>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</si>
  <si>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</si>
  <si>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</si>
  <si>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</si>
  <si>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</si>
  <si>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</si>
  <si>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</si>
  <si>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</si>
  <si>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</si>
  <si>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</si>
  <si>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</si>
  <si>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</si>
  <si>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</si>
  <si>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</si>
  <si>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</si>
  <si>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</si>
  <si>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</si>
  <si>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</si>
  <si>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</si>
  <si>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</si>
  <si>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</si>
  <si>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</si>
  <si>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</si>
  <si>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</si>
  <si>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</si>
  <si>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</si>
  <si>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</si>
  <si>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</si>
  <si>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</si>
  <si>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</si>
  <si>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</si>
  <si>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</si>
  <si>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</si>
  <si>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</si>
  <si>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</si>
  <si>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</si>
  <si>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</si>
  <si>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</si>
  <si>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</si>
  <si>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</si>
  <si>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</si>
  <si>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</si>
  <si>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</si>
  <si>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</si>
  <si>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</si>
  <si>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</si>
  <si>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</si>
  <si>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</si>
  <si>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</si>
  <si>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</si>
  <si>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</si>
  <si>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</si>
  <si>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</si>
  <si>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</si>
  <si>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</si>
  <si>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</si>
  <si>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</si>
  <si>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</si>
  <si>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</si>
  <si>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</si>
  <si>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</si>
  <si>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</si>
  <si>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</si>
  <si>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</si>
  <si>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</si>
  <si>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</si>
  <si>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</si>
  <si>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</si>
  <si>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</si>
  <si>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</si>
  <si>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</si>
  <si>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</si>
  <si>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</si>
  <si>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</si>
  <si>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</si>
  <si>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</si>
  <si>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</si>
  <si>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</si>
  <si>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</si>
  <si>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</si>
  <si>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</si>
  <si>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</si>
  <si>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</si>
  <si>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</si>
  <si>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</si>
  <si>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</si>
  <si>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</si>
  <si>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</si>
  <si>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</si>
  <si>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</si>
  <si>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</si>
  <si>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</si>
  <si>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</si>
  <si>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</si>
  <si>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</si>
  <si>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</si>
  <si>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</si>
  <si>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</si>
  <si>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</si>
  <si>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</si>
  <si>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</si>
  <si>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</si>
  <si>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</si>
  <si>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</si>
  <si>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</si>
  <si>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</si>
  <si>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</si>
  <si>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</si>
  <si>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</si>
  <si>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</si>
  <si>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</si>
  <si>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</si>
  <si>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</si>
  <si>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</si>
  <si>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</si>
  <si>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</si>
  <si>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</si>
  <si>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</si>
  <si>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</si>
  <si>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</si>
  <si>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</si>
  <si>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</si>
  <si>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</si>
  <si>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</si>
  <si>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</si>
  <si>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</si>
  <si>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</si>
  <si>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</si>
  <si>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</si>
  <si>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</si>
  <si>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</si>
  <si>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</si>
  <si>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</si>
  <si>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</si>
  <si>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</si>
  <si>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</si>
  <si>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</si>
  <si>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</si>
  <si>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</si>
  <si>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</si>
  <si>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</si>
  <si>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</si>
  <si>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</si>
  <si>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</si>
  <si>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</si>
  <si>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</si>
  <si>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ВЛИ</t>
  </si>
  <si>
    <t>З</t>
  </si>
  <si>
    <t>от 05.2016 г. № 380</t>
  </si>
  <si>
    <t>III</t>
  </si>
  <si>
    <t xml:space="preserve">Строительство ВЛИ-0,4 кВ </t>
  </si>
  <si>
    <t>2026 год</t>
  </si>
  <si>
    <t>АО "Электросети Кубани" филиал "Геленджикэлектросеть"</t>
  </si>
  <si>
    <t>АО "Электросети Кубани"</t>
  </si>
  <si>
    <t>2027 год</t>
  </si>
  <si>
    <t>P_N_Гж_25_ЛК15_8189</t>
  </si>
  <si>
    <t xml:space="preserve">Электроснабжение ЭПУ потребителей в соответствии с договором на ТП № 1-34-25-0061 г. Геленджик </t>
  </si>
  <si>
    <t>Оплачен полностью</t>
  </si>
  <si>
    <t>ЭПУ для блокированной жилой застройки</t>
  </si>
  <si>
    <t>Краснодарский край, г Геленджик; 23:40:0305000:1516</t>
  </si>
  <si>
    <t>№ 1-34-25-0061 от 13.02.2025</t>
  </si>
  <si>
    <t>"Коммутационный аппарат запитанный от проектируемой ЛЭП-0,4 кВ" ТП-2-81 (ПС 10/6 "Кабардинка" , КБ-6)</t>
  </si>
  <si>
    <t>ВЛИ-0,4 кВ отпайкой от ВЛИ-0,4 кВ ф. "Л-2" ТП 2-81</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</si>
  <si>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1-34-25-0061 г. Геленджик </t>
  </si>
  <si>
    <t>3х70+1х54,6</t>
  </si>
  <si>
    <t>ВЛИ-0,4 кВ, протяженность линии 0,25 км (провод марки СИП-2 3х70+1х54,6 мм2);</t>
  </si>
  <si>
    <t>01.2026</t>
  </si>
  <si>
    <t>2028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</si>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</sst>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C8" sqref="C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424</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408</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0.40872999999999998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0.34730998000000002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P_N_Гж_25_ЛК15_8189</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1-34-25-0061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1.4999999999999999E-2</v>
      </c>
      <c r="I22" s="166">
        <v>0</v>
      </c>
      <c r="J22" s="166">
        <v>1.4999999999999999E-2</v>
      </c>
      <c r="K22" s="166" t="s">
        <v>401</v>
      </c>
      <c r="L22" s="166" t="s">
        <v>405</v>
      </c>
      <c r="M22" s="166" t="s">
        <v>373</v>
      </c>
      <c r="N22" s="166" t="s">
        <v>373</v>
      </c>
      <c r="O22" s="166" t="s">
        <v>373</v>
      </c>
      <c r="P22" s="166" t="s">
        <v>373</v>
      </c>
      <c r="Q22" s="166" t="s">
        <v>373</v>
      </c>
      <c r="R22" s="166" t="s">
        <v>373</v>
      </c>
      <c r="S22" s="166">
        <f>T22/1000000</f>
        <v>6.6070820000000002E-2</v>
      </c>
      <c r="T22" s="27">
        <v>66070.820000000007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P_N_Гж_25_ЛК15_8189</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1-34-25-0061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P_N_Гж_25_ЛК15_8189</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1-34-25-0061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418</v>
      </c>
      <c r="D25" s="60" t="s">
        <v>373</v>
      </c>
      <c r="E25" s="60" t="s">
        <v>373</v>
      </c>
      <c r="F25" s="60" t="s">
        <v>226</v>
      </c>
      <c r="G25" s="60">
        <v>0.4</v>
      </c>
      <c r="H25" s="60" t="s">
        <v>226</v>
      </c>
      <c r="I25" s="60">
        <v>0.4</v>
      </c>
      <c r="J25" s="60" t="s">
        <v>373</v>
      </c>
      <c r="K25" s="60" t="s">
        <v>226</v>
      </c>
      <c r="L25" s="60">
        <v>1</v>
      </c>
      <c r="M25" s="60" t="s">
        <v>373</v>
      </c>
      <c r="N25" s="156" t="s">
        <v>420</v>
      </c>
      <c r="O25" s="60" t="s">
        <v>226</v>
      </c>
      <c r="P25" s="60" t="s">
        <v>402</v>
      </c>
      <c r="Q25" s="60" t="s">
        <v>373</v>
      </c>
      <c r="R25" s="60">
        <v>0.25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P_N_Гж_25_ЛК15_8189</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1-34-25-0061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406</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P_N_Гж_25_ЛК15_8189</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1-34-25-0061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P_N_Гж_25_ЛК15_8189</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1-34-25-0061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H24" sqref="H2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P_N_Гж_25_ЛК15_8189</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1-34-25-0061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407</v>
      </c>
      <c r="Q20" s="241"/>
      <c r="R20" s="241"/>
      <c r="S20" s="241"/>
      <c r="T20" s="245" t="s">
        <v>410</v>
      </c>
      <c r="U20" s="246"/>
      <c r="V20" s="246"/>
      <c r="W20" s="247"/>
      <c r="X20" s="245" t="s">
        <v>423</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0.40872999999999998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S29</f>
        <v>0.40872999999999998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AC29</f>
        <v>0.40872999999999998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0.40872999999999998</v>
      </c>
      <c r="E29" s="170">
        <v>0</v>
      </c>
      <c r="F29" s="171">
        <f t="shared" si="3"/>
        <v>0</v>
      </c>
      <c r="G29" s="170"/>
      <c r="H29" s="170"/>
      <c r="I29" s="170" t="s">
        <v>373</v>
      </c>
      <c r="J29" s="170"/>
      <c r="K29" s="170" t="s">
        <v>373</v>
      </c>
      <c r="L29" s="170"/>
      <c r="M29" s="170" t="s">
        <v>373</v>
      </c>
      <c r="N29" s="170"/>
      <c r="O29" s="170" t="s">
        <v>373</v>
      </c>
      <c r="P29" s="170"/>
      <c r="Q29" s="170" t="s">
        <v>373</v>
      </c>
      <c r="R29" s="170"/>
      <c r="S29" s="170">
        <v>0.40872999999999998</v>
      </c>
      <c r="T29" s="170"/>
      <c r="U29" s="170" t="s">
        <v>373</v>
      </c>
      <c r="V29" s="170"/>
      <c r="W29" s="170" t="s">
        <v>373</v>
      </c>
      <c r="X29" s="170"/>
      <c r="Y29" s="170" t="s">
        <v>373</v>
      </c>
      <c r="Z29" s="170"/>
      <c r="AA29" s="170" t="s">
        <v>373</v>
      </c>
      <c r="AB29" s="172">
        <f t="shared" si="1"/>
        <v>0</v>
      </c>
      <c r="AC29" s="170">
        <v>0.40872999999999998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v>0.25</v>
      </c>
      <c r="T39" s="170"/>
      <c r="U39" s="170" t="s">
        <v>373</v>
      </c>
      <c r="V39" s="170"/>
      <c r="W39" s="170" t="s">
        <v>373</v>
      </c>
      <c r="X39" s="170"/>
      <c r="Y39" s="170" t="s">
        <v>373</v>
      </c>
      <c r="Z39" s="170"/>
      <c r="AA39" s="170" t="s">
        <v>373</v>
      </c>
      <c r="AB39" s="172">
        <f t="shared" si="1"/>
        <v>0</v>
      </c>
      <c r="AC39" s="172">
        <v>0.25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0.25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v>0.25</v>
      </c>
      <c r="T47" s="170"/>
      <c r="U47" s="170" t="s">
        <v>373</v>
      </c>
      <c r="V47" s="170"/>
      <c r="W47" s="170" t="s">
        <v>373</v>
      </c>
      <c r="X47" s="170"/>
      <c r="Y47" s="170" t="s">
        <v>373</v>
      </c>
      <c r="Z47" s="170"/>
      <c r="AA47" s="170" t="s">
        <v>373</v>
      </c>
      <c r="AB47" s="172">
        <f t="shared" si="1"/>
        <v>0</v>
      </c>
      <c r="AC47" s="172">
        <v>0.25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0.25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0.25</v>
      </c>
      <c r="T56" s="170"/>
      <c r="U56" s="170" t="s">
        <v>373</v>
      </c>
      <c r="V56" s="170"/>
      <c r="W56" s="170" t="s">
        <v>373</v>
      </c>
      <c r="X56" s="170"/>
      <c r="Y56" s="170" t="s">
        <v>373</v>
      </c>
      <c r="Z56" s="170"/>
      <c r="AA56" s="170" t="s">
        <v>373</v>
      </c>
      <c r="AB56" s="172">
        <f t="shared" si="1"/>
        <v>0</v>
      </c>
      <c r="AC56" s="172">
        <v>0.25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P_N_Гж_25_ЛК15_8189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1-34-25-0061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422</v>
      </c>
      <c r="E26" s="150"/>
      <c r="F26" s="150"/>
      <c r="G26" s="165"/>
      <c r="H26" s="150"/>
      <c r="I26" s="167">
        <v>0.25</v>
      </c>
      <c r="J26" s="180"/>
      <c r="K26" s="180"/>
      <c r="L26" s="150"/>
      <c r="M26" s="151" t="s">
        <v>385</v>
      </c>
      <c r="N26" s="151" t="s">
        <v>419</v>
      </c>
      <c r="O26" s="151" t="s">
        <v>409</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404</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P_N_Гж_25_ЛК15_8189</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1-34-25-0061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409</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2026-05-07T11:16:58Z</dcterms:modified>
</cp:coreProperties>
</file>